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  <externalReference r:id="rId5"/>
    <externalReference r:id="rId6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G11" i="1" l="1"/>
  <c r="G7" i="1" l="1"/>
  <c r="F15" i="7" l="1"/>
  <c r="F14" i="7"/>
  <c r="G28" i="6"/>
  <c r="G29" i="6" s="1"/>
  <c r="G16" i="1"/>
  <c r="G10" i="1"/>
  <c r="G8" i="1"/>
  <c r="G5" i="1"/>
  <c r="G6" i="1"/>
  <c r="F27" i="1" l="1"/>
  <c r="I5" i="7" l="1"/>
  <c r="I5" i="1" l="1"/>
  <c r="H5" i="1"/>
  <c r="I29" i="1" l="1"/>
  <c r="H52" i="7" l="1"/>
  <c r="E55" i="7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H32" i="7" s="1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/>
  <c r="I30" i="6"/>
  <c r="H79" i="6"/>
  <c r="H18" i="1"/>
  <c r="H19" i="1"/>
  <c r="I18" i="1"/>
  <c r="I19" i="1"/>
  <c r="H30" i="6"/>
  <c r="H27" i="7" l="1"/>
  <c r="H31" i="7"/>
  <c r="H35" i="7"/>
  <c r="H45" i="7"/>
  <c r="H54" i="7"/>
  <c r="H21" i="7"/>
  <c r="H25" i="7"/>
  <c r="H29" i="7"/>
  <c r="H33" i="7"/>
  <c r="H39" i="7"/>
  <c r="I32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H9" i="1" l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<sst xmlns="http://schemas.openxmlformats.org/spreadsheetml/2006/main" count="953" uniqueCount="260">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</sst>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82;&#1088;%20&#1080;&#1085;&#1092;/2020/&#1055;&#1077;&#1088;&#1077;&#1095;&#1077;&#1085;&#1100;/&#1050;&#1074;&#1072;&#1088;&#1090;&#1072;&#1083;/&#1055;&#1055;%20&#1056;&#1060;%20&#8470;24%20&#1086;&#1090;%2021.01.2004&#1075;%20(III%20&#1082;&#1074;)/7.6.&#1054;%20&#1089;&#1074;&#1086;&#1073;&#1086;&#1076;&#1085;&#1086;&#1081;%20&#1090;&#1088;-&#1085;&#1086;&#1081;%20&#1084;&#1086;&#1097;&#1085;&#1086;&#1089;&#1090;&#1080;%20(&#1087;.%2011&#1073;%20&#1072;&#1073;&#1079;.17)/&#1054;%20&#1085;&#1072;&#1083;&#1080;&#1095;&#1080;&#1080;%20&#1086;&#1073;&#1098;&#1077;&#1084;&#1072;%20&#1089;&#1074;&#1086;&#1073;&#1086;&#1076;&#1085;&#1086;&#1081;%20&#1076;&#1083;&#1103;%20&#1058;&#1055;%20&#1090;&#1088;&#1072;&#1085;&#1089;&#1092;&#1086;&#1088;&#1084;&#1072;&#1090;&#1086;&#1088;&#1085;&#1086;&#1081;%20&#1084;&#1086;&#1097;&#1085;&#1086;&#1089;&#1090;&#1080;%20%20(6%20&#1082;&#104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82;&#1088;%20&#1080;&#1085;&#1092;/2020/&#1055;&#1077;&#1088;&#1077;&#1095;&#1077;&#1085;&#1100;/&#1050;&#1074;&#1072;&#1088;&#1090;&#1072;&#1083;/&#1055;&#1055;%20&#1056;&#1060;%20&#8470;24%20&#1086;&#1090;%2021.01.2004&#1075;%20(II%20&#1082;&#1074;)/7.6.&#1054;%20&#1089;&#1074;&#1086;&#1073;&#1086;&#1076;&#1085;&#1086;&#1081;%20&#1090;&#1088;-&#1085;&#1086;&#1081;%20&#1084;&#1086;&#1097;&#1085;&#1086;&#1089;&#1090;&#1080;%20(&#1087;.%2011&#1073;%20&#1072;&#1073;&#1079;.17)/&#1054;%20&#1085;&#1072;&#1083;&#1080;&#1095;&#1080;&#1080;%20&#1086;&#1073;&#1098;&#1077;&#1084;&#1072;%20&#1089;&#1074;&#1086;&#1073;&#1086;&#1076;&#1085;&#1086;&#1081;%20&#1076;&#1083;&#1103;%20&#1058;&#1055;%20&#1090;&#1088;&#1072;&#1085;&#1089;&#1092;&#1086;&#1088;&#1084;&#1072;&#1090;&#1086;&#1088;&#1085;&#1086;&#1081;%20&#1084;&#1086;&#1097;&#1085;&#1086;&#1089;&#1090;&#1080;%20%20(6%20&#1082;&#1042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82;&#1088;%20&#1080;&#1085;&#1092;/2020/&#1055;&#1077;&#1088;&#1077;&#1095;&#1077;&#1085;&#1100;/&#1050;&#1074;&#1072;&#1088;&#1090;&#1072;&#1083;/&#1055;&#1055;%20&#1056;&#1060;%20&#8470;24%20&#1086;&#1090;%2021.01.2004&#1075;%20(I%20&#1082;&#1074;)/7.6.&#1054;%20&#1089;&#1074;&#1086;&#1073;&#1086;&#1076;&#1085;&#1086;&#1081;%20&#1090;&#1088;-&#1085;&#1086;&#1081;%20&#1084;&#1086;&#1097;&#1085;&#1086;&#1089;&#1090;&#1080;%20(&#1087;.%2011&#1073;%20&#1072;&#1073;&#1079;.17)/&#1054;%20&#1085;&#1072;&#1083;&#1080;&#1095;&#1080;&#1080;%20&#1086;&#1073;&#1098;&#1077;&#1084;&#1072;%20&#1089;&#1074;&#1086;&#1073;&#1086;&#1076;&#1085;&#1086;&#1081;%20&#1076;&#1083;&#1103;%20&#1058;&#1055;%20&#1090;&#1088;&#1072;&#1085;&#1089;&#1092;&#1086;&#1088;&#1084;&#1072;&#1090;&#1086;&#1088;&#1085;&#1086;&#1081;%20&#1084;&#1086;&#1097;&#1085;&#1086;&#1089;&#1090;&#1080;%20%20(6%20&#1082;&#104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>
            <v>15</v>
          </cell>
        </row>
        <row r="25">
          <cell r="G25"/>
        </row>
        <row r="26">
          <cell r="G26"/>
        </row>
        <row r="27">
          <cell r="G27">
            <v>173</v>
          </cell>
        </row>
        <row r="28">
          <cell r="G28">
            <v>187</v>
          </cell>
        </row>
        <row r="29">
          <cell r="G29"/>
        </row>
        <row r="30">
          <cell r="G30"/>
        </row>
        <row r="31">
          <cell r="G31"/>
        </row>
        <row r="32">
          <cell r="G32">
            <v>135</v>
          </cell>
        </row>
        <row r="33">
          <cell r="G33">
            <v>66</v>
          </cell>
        </row>
        <row r="34">
          <cell r="G34">
            <v>96</v>
          </cell>
        </row>
        <row r="35">
          <cell r="G35"/>
        </row>
        <row r="36">
          <cell r="G36"/>
        </row>
        <row r="37">
          <cell r="G37">
            <v>10</v>
          </cell>
        </row>
        <row r="38">
          <cell r="G38"/>
        </row>
        <row r="39">
          <cell r="G39"/>
        </row>
        <row r="40">
          <cell r="G40">
            <v>5</v>
          </cell>
        </row>
        <row r="41">
          <cell r="G41"/>
        </row>
        <row r="42">
          <cell r="G42">
            <v>15</v>
          </cell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>
            <v>5</v>
          </cell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>
            <v>8</v>
          </cell>
        </row>
        <row r="54">
          <cell r="G54"/>
        </row>
        <row r="55">
          <cell r="G55"/>
        </row>
      </sheetData>
      <sheetData sheetId="1">
        <row r="32">
          <cell r="G32">
            <v>90</v>
          </cell>
        </row>
        <row r="33">
          <cell r="G33">
            <v>306</v>
          </cell>
        </row>
        <row r="34">
          <cell r="G34"/>
        </row>
        <row r="35">
          <cell r="G35"/>
        </row>
        <row r="36">
          <cell r="G36"/>
        </row>
        <row r="37">
          <cell r="G37">
            <v>47</v>
          </cell>
        </row>
        <row r="38">
          <cell r="G38">
            <v>60</v>
          </cell>
        </row>
        <row r="39">
          <cell r="G39"/>
        </row>
        <row r="40">
          <cell r="G40"/>
        </row>
        <row r="41">
          <cell r="G41">
            <v>30</v>
          </cell>
        </row>
        <row r="42">
          <cell r="G42">
            <v>50</v>
          </cell>
        </row>
        <row r="43">
          <cell r="G43"/>
        </row>
        <row r="44">
          <cell r="G44"/>
        </row>
        <row r="45">
          <cell r="G45">
            <v>20</v>
          </cell>
        </row>
        <row r="46">
          <cell r="G46">
            <v>10</v>
          </cell>
        </row>
        <row r="47">
          <cell r="G47">
            <v>30</v>
          </cell>
        </row>
        <row r="48">
          <cell r="G48">
            <v>30</v>
          </cell>
        </row>
        <row r="49">
          <cell r="G49">
            <v>40</v>
          </cell>
        </row>
        <row r="50">
          <cell r="G50">
            <v>15</v>
          </cell>
        </row>
        <row r="51">
          <cell r="G51">
            <v>75</v>
          </cell>
        </row>
        <row r="52">
          <cell r="G52">
            <v>695</v>
          </cell>
        </row>
        <row r="53">
          <cell r="G53"/>
        </row>
        <row r="54">
          <cell r="G54">
            <v>280</v>
          </cell>
        </row>
        <row r="55">
          <cell r="G55"/>
        </row>
        <row r="56">
          <cell r="G56">
            <v>35</v>
          </cell>
        </row>
        <row r="57">
          <cell r="G57">
            <v>55</v>
          </cell>
        </row>
        <row r="58">
          <cell r="G58"/>
        </row>
        <row r="59">
          <cell r="G59">
            <v>90</v>
          </cell>
        </row>
        <row r="60">
          <cell r="G60"/>
        </row>
        <row r="61">
          <cell r="G61">
            <v>45</v>
          </cell>
        </row>
        <row r="62">
          <cell r="G62"/>
        </row>
        <row r="63">
          <cell r="G63"/>
        </row>
        <row r="64">
          <cell r="G64"/>
        </row>
        <row r="65">
          <cell r="G65">
            <v>25</v>
          </cell>
        </row>
        <row r="66">
          <cell r="G66">
            <v>15</v>
          </cell>
        </row>
        <row r="67">
          <cell r="G67"/>
        </row>
        <row r="68">
          <cell r="G68"/>
        </row>
        <row r="69">
          <cell r="G69"/>
        </row>
        <row r="70">
          <cell r="G70">
            <v>15.5</v>
          </cell>
        </row>
        <row r="71">
          <cell r="G71"/>
        </row>
        <row r="72">
          <cell r="G72">
            <v>15</v>
          </cell>
        </row>
        <row r="73">
          <cell r="G73">
            <v>30</v>
          </cell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>
            <v>19</v>
          </cell>
        </row>
        <row r="79">
          <cell r="G79">
            <v>32</v>
          </cell>
        </row>
        <row r="80">
          <cell r="G80"/>
        </row>
        <row r="81">
          <cell r="G81">
            <v>15</v>
          </cell>
        </row>
        <row r="82">
          <cell r="G82">
            <v>20</v>
          </cell>
        </row>
        <row r="83">
          <cell r="G83">
            <v>115</v>
          </cell>
        </row>
        <row r="84">
          <cell r="G84"/>
        </row>
        <row r="85">
          <cell r="G85">
            <v>25</v>
          </cell>
        </row>
        <row r="86">
          <cell r="G86"/>
        </row>
        <row r="87">
          <cell r="G87">
            <v>215</v>
          </cell>
        </row>
        <row r="88">
          <cell r="G88">
            <v>51</v>
          </cell>
        </row>
        <row r="89">
          <cell r="G89"/>
        </row>
        <row r="90">
          <cell r="G90">
            <v>30</v>
          </cell>
        </row>
        <row r="91">
          <cell r="G91"/>
        </row>
        <row r="92">
          <cell r="G92">
            <v>385</v>
          </cell>
        </row>
      </sheetData>
      <sheetData sheetId="2">
        <row r="29">
          <cell r="G29">
            <v>25</v>
          </cell>
        </row>
        <row r="30">
          <cell r="G30"/>
        </row>
        <row r="35">
          <cell r="G35"/>
        </row>
        <row r="37">
          <cell r="G37">
            <v>45</v>
          </cell>
        </row>
        <row r="38">
          <cell r="G38">
            <v>30</v>
          </cell>
        </row>
        <row r="39">
          <cell r="G39">
            <v>15</v>
          </cell>
        </row>
        <row r="45">
          <cell r="G45"/>
        </row>
        <row r="46">
          <cell r="G46">
            <v>10</v>
          </cell>
        </row>
        <row r="47">
          <cell r="G47">
            <v>10</v>
          </cell>
        </row>
        <row r="48">
          <cell r="G48">
            <v>15</v>
          </cell>
        </row>
        <row r="49">
          <cell r="G49">
            <v>23</v>
          </cell>
        </row>
        <row r="53">
          <cell r="G53"/>
        </row>
        <row r="54">
          <cell r="G54">
            <v>115</v>
          </cell>
        </row>
        <row r="55">
          <cell r="G55">
            <v>77</v>
          </cell>
        </row>
        <row r="60">
          <cell r="G60"/>
        </row>
        <row r="62">
          <cell r="G6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/>
      <sheetData sheetId="1"/>
      <sheetData sheetId="2">
        <row r="31">
          <cell r="G31">
            <v>71</v>
          </cell>
        </row>
        <row r="32">
          <cell r="G32"/>
        </row>
        <row r="33">
          <cell r="G33"/>
        </row>
        <row r="34">
          <cell r="G34"/>
        </row>
        <row r="36">
          <cell r="G36">
            <v>43</v>
          </cell>
        </row>
        <row r="40">
          <cell r="G40"/>
        </row>
        <row r="41">
          <cell r="G41">
            <v>5</v>
          </cell>
        </row>
        <row r="42">
          <cell r="G42"/>
        </row>
        <row r="43">
          <cell r="G43"/>
        </row>
        <row r="44">
          <cell r="G44"/>
        </row>
        <row r="50">
          <cell r="G50">
            <v>35</v>
          </cell>
        </row>
        <row r="51">
          <cell r="G51"/>
        </row>
        <row r="52">
          <cell r="G52"/>
        </row>
        <row r="56">
          <cell r="G56"/>
        </row>
        <row r="57">
          <cell r="G57">
            <v>83.5</v>
          </cell>
        </row>
        <row r="58">
          <cell r="G58"/>
        </row>
        <row r="59">
          <cell r="G59"/>
        </row>
        <row r="61">
          <cell r="G61"/>
        </row>
        <row r="91">
          <cell r="G91">
            <v>70</v>
          </cell>
        </row>
        <row r="92">
          <cell r="G92">
            <v>169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/>
      <sheetData sheetId="1"/>
      <sheetData sheetId="2">
        <row r="63">
          <cell r="G63"/>
        </row>
        <row r="64">
          <cell r="G64">
            <v>90</v>
          </cell>
        </row>
        <row r="65">
          <cell r="G65">
            <v>10</v>
          </cell>
        </row>
        <row r="66">
          <cell r="G66"/>
        </row>
        <row r="67">
          <cell r="G67"/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/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>
            <v>250</v>
          </cell>
        </row>
        <row r="79">
          <cell r="G79"/>
        </row>
        <row r="80">
          <cell r="G80"/>
        </row>
        <row r="81">
          <cell r="G81"/>
        </row>
        <row r="82">
          <cell r="G82"/>
        </row>
        <row r="83">
          <cell r="G83"/>
        </row>
        <row r="84">
          <cell r="G84"/>
        </row>
        <row r="85">
          <cell r="G85">
            <v>5</v>
          </cell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zoomScale="70" zoomScaleNormal="40" zoomScaleSheetLayoutView="70" workbookViewId="0">
      <selection activeCell="F15" sqref="F15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 x14ac:dyDescent="0.25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 x14ac:dyDescent="0.25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 x14ac:dyDescent="0.25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 x14ac:dyDescent="0.25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 x14ac:dyDescent="0.25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 x14ac:dyDescent="0.25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 x14ac:dyDescent="0.25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 x14ac:dyDescent="0.25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 x14ac:dyDescent="0.25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707</v>
      </c>
      <c r="G14" s="3">
        <v>122</v>
      </c>
      <c r="H14" s="5">
        <f t="shared" si="0"/>
        <v>6016</v>
      </c>
      <c r="I14" s="5">
        <f t="shared" si="1"/>
        <v>5894</v>
      </c>
      <c r="J14" s="3"/>
      <c r="K14" s="5"/>
      <c r="L14" s="72" t="s">
        <v>259</v>
      </c>
    </row>
    <row r="15" spans="1:21" x14ac:dyDescent="0.25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8</v>
      </c>
      <c r="G15" s="3"/>
      <c r="H15" s="5">
        <f t="shared" si="0"/>
        <v>4640</v>
      </c>
      <c r="I15" s="5">
        <f t="shared" si="1"/>
        <v>4640</v>
      </c>
      <c r="J15" s="3"/>
      <c r="K15" s="5"/>
      <c r="L15" s="72" t="s">
        <v>259</v>
      </c>
    </row>
    <row r="16" spans="1:2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 x14ac:dyDescent="0.25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 x14ac:dyDescent="0.25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 x14ac:dyDescent="0.25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 x14ac:dyDescent="0.25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 x14ac:dyDescent="0.25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 x14ac:dyDescent="0.25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 x14ac:dyDescent="0.25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 x14ac:dyDescent="0.25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 x14ac:dyDescent="0.25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 x14ac:dyDescent="0.25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 x14ac:dyDescent="0.25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 x14ac:dyDescent="0.25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 x14ac:dyDescent="0.25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 x14ac:dyDescent="0.25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 x14ac:dyDescent="0.25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 x14ac:dyDescent="0.25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 x14ac:dyDescent="0.25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 x14ac:dyDescent="0.25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 x14ac:dyDescent="0.25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 x14ac:dyDescent="0.25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 x14ac:dyDescent="0.25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 x14ac:dyDescent="0.25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 x14ac:dyDescent="0.25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 x14ac:dyDescent="0.25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 x14ac:dyDescent="0.25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 x14ac:dyDescent="0.25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 x14ac:dyDescent="0.25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 x14ac:dyDescent="0.25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 x14ac:dyDescent="0.25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 x14ac:dyDescent="0.25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 x14ac:dyDescent="0.25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 x14ac:dyDescent="0.25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 x14ac:dyDescent="0.25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 x14ac:dyDescent="0.25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 x14ac:dyDescent="0.25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 x14ac:dyDescent="0.25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 x14ac:dyDescent="0.25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 x14ac:dyDescent="0.25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 x14ac:dyDescent="0.25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zoomScale="70" zoomScaleNormal="80" zoomScaleSheetLayoutView="70" workbookViewId="0">
      <selection activeCell="G30" sqref="G30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x14ac:dyDescent="0.2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 x14ac:dyDescent="0.25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 x14ac:dyDescent="0.25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 x14ac:dyDescent="0.25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 x14ac:dyDescent="0.25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 x14ac:dyDescent="0.25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 x14ac:dyDescent="0.2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 x14ac:dyDescent="0.2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400</v>
      </c>
      <c r="H28" s="57">
        <f t="shared" si="0"/>
        <v>15620</v>
      </c>
      <c r="I28" s="69">
        <f t="shared" ref="I28:I30" si="5">E28-F28-G28</f>
        <v>15220</v>
      </c>
      <c r="J28" s="3"/>
      <c r="K28" s="5"/>
      <c r="L28" s="5" t="s">
        <v>256</v>
      </c>
    </row>
    <row r="29" spans="1:12" ht="15.75" x14ac:dyDescent="0.2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2610.5</v>
      </c>
      <c r="H29" s="57">
        <f t="shared" si="0"/>
        <v>14120</v>
      </c>
      <c r="I29" s="69">
        <f t="shared" si="5"/>
        <v>11509.5</v>
      </c>
      <c r="J29" s="3"/>
      <c r="K29" s="5"/>
      <c r="L29" s="5" t="s">
        <v>256</v>
      </c>
    </row>
    <row r="30" spans="1:12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 x14ac:dyDescent="0.25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 x14ac:dyDescent="0.25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 x14ac:dyDescent="0.25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 x14ac:dyDescent="0.25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 x14ac:dyDescent="0.25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 x14ac:dyDescent="0.25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 x14ac:dyDescent="0.25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 x14ac:dyDescent="0.25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 x14ac:dyDescent="0.25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 x14ac:dyDescent="0.25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 x14ac:dyDescent="0.25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 x14ac:dyDescent="0.25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 x14ac:dyDescent="0.25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 x14ac:dyDescent="0.25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 x14ac:dyDescent="0.25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 x14ac:dyDescent="0.25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 x14ac:dyDescent="0.25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 x14ac:dyDescent="0.25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 x14ac:dyDescent="0.25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 x14ac:dyDescent="0.25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 x14ac:dyDescent="0.25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 x14ac:dyDescent="0.25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 x14ac:dyDescent="0.25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 x14ac:dyDescent="0.25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 x14ac:dyDescent="0.25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 x14ac:dyDescent="0.25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 x14ac:dyDescent="0.25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 x14ac:dyDescent="0.25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 x14ac:dyDescent="0.25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 x14ac:dyDescent="0.25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 x14ac:dyDescent="0.25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 x14ac:dyDescent="0.25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 x14ac:dyDescent="0.25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 x14ac:dyDescent="0.25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 x14ac:dyDescent="0.25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 x14ac:dyDescent="0.25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 x14ac:dyDescent="0.25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 x14ac:dyDescent="0.25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 x14ac:dyDescent="0.25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 x14ac:dyDescent="0.25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 x14ac:dyDescent="0.25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 x14ac:dyDescent="0.25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 x14ac:dyDescent="0.25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 x14ac:dyDescent="0.25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 x14ac:dyDescent="0.25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 x14ac:dyDescent="0.25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 x14ac:dyDescent="0.25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 x14ac:dyDescent="0.25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 x14ac:dyDescent="0.25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 x14ac:dyDescent="0.25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 x14ac:dyDescent="0.25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 x14ac:dyDescent="0.25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 x14ac:dyDescent="0.25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 x14ac:dyDescent="0.25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 x14ac:dyDescent="0.25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 x14ac:dyDescent="0.25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 x14ac:dyDescent="0.25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 x14ac:dyDescent="0.25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 x14ac:dyDescent="0.25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 x14ac:dyDescent="0.25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 x14ac:dyDescent="0.25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 x14ac:dyDescent="0.25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 x14ac:dyDescent="0.25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 x14ac:dyDescent="0.25">
      <c r="A94" s="24"/>
    </row>
    <row r="95" spans="1:12" x14ac:dyDescent="0.25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6"/>
  <sheetViews>
    <sheetView tabSelected="1" view="pageBreakPreview" zoomScale="60" zoomScaleNormal="80" workbookViewId="0">
      <selection activeCell="G12" sqref="G12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 x14ac:dyDescent="0.25">
      <c r="L2" s="52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207</v>
      </c>
      <c r="H5" s="60">
        <f>E5-F5</f>
        <v>24160</v>
      </c>
      <c r="I5" s="60">
        <f>E5-F5-G5</f>
        <v>23953</v>
      </c>
      <c r="J5" s="3"/>
      <c r="K5" s="51"/>
      <c r="L5" s="5" t="s">
        <v>257</v>
      </c>
    </row>
    <row r="6" spans="1:20" ht="15.75" x14ac:dyDescent="0.2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 x14ac:dyDescent="0.2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[2]СЭС!$G$31+[2]СЭС!$G$32+[2]СЭС!$G$33+[2]СЭС!$G$34+[1]СЭС!$G$35+[2]СЭС!$G$36+[2]СЭС!$G$40+[2]СЭС!$G$41+[2]СЭС!$G$42+[2]СЭС!$G$43+[2]СЭС!$G$44+[2]СЭС!$G$50+[2]СЭС!$G$51+[2]СЭС!$G$52+[2]СЭС!$G$56+[2]СЭС!$G$57+[2]СЭС!$G$58+[2]СЭС!$G$59+[2]СЭС!$G$91+[2]СЭС!$G$92+630</f>
        <v>1131.5</v>
      </c>
      <c r="H7" s="57">
        <f t="shared" si="0"/>
        <v>26160</v>
      </c>
      <c r="I7" s="57">
        <f t="shared" si="1"/>
        <v>25028.5</v>
      </c>
      <c r="J7" s="35"/>
      <c r="K7" s="51"/>
      <c r="L7" s="5" t="s">
        <v>257</v>
      </c>
    </row>
    <row r="8" spans="1:20" ht="15.75" x14ac:dyDescent="0.2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 x14ac:dyDescent="0.2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 x14ac:dyDescent="0.2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 x14ac:dyDescent="0.2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[1]СЭС!$G$53+[1]СЭС!$G$49+[1]СЭС!$G$48+[1]СЭС!$G$47+[1]СЭС!$G$46+[1]СЭС!$G$38+[1]СЭС!$G$37+150+150</f>
        <v>433</v>
      </c>
      <c r="H11" s="57">
        <f t="shared" si="0"/>
        <v>9158</v>
      </c>
      <c r="I11" s="57">
        <f t="shared" si="1"/>
        <v>8725</v>
      </c>
      <c r="J11" s="35"/>
      <c r="K11" s="51"/>
      <c r="L11" s="5" t="s">
        <v>257</v>
      </c>
    </row>
    <row r="12" spans="1:20" ht="15.75" x14ac:dyDescent="0.2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 x14ac:dyDescent="0.2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 x14ac:dyDescent="0.2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 x14ac:dyDescent="0.2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 x14ac:dyDescent="0.2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[1]СЭС!$G$60+[2]СЭС!$G$61+[1]СЭС!$G$62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 x14ac:dyDescent="0.2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 x14ac:dyDescent="0.2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 x14ac:dyDescent="0.25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 x14ac:dyDescent="0.25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 x14ac:dyDescent="0.2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 x14ac:dyDescent="0.2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 x14ac:dyDescent="0.2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 x14ac:dyDescent="0.2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 x14ac:dyDescent="0.2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 x14ac:dyDescent="0.2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 x14ac:dyDescent="0.2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[3]СЭС!$G$63+[3]СЭС!$G$64+[3]СЭС!$G$65+[3]СЭС!$G$66+[3]СЭС!$G$67+[3]СЭС!$G$68+[3]СЭС!$G$69+[3]СЭС!$G$70+[3]СЭС!$G$71+[3]СЭС!$G$72+[3]СЭС!$G$73+[3]СЭС!$G$74+[3]СЭС!$G$75+[3]СЭС!$G$76+[3]СЭС!$G$77+[3]СЭС!$G$78+[3]СЭС!$G$79+[3]СЭС!$G$80+[3]СЭС!$G$81+[3]СЭС!$G$82+[3]СЭС!$G$83+[3]СЭС!$G$84+[3]СЭС!$G$85+[3]СЭС!$G$86+[3]СЭС!$G$87+[3]СЭС!$G$88+[3]СЭС!$G$89+[3]СЭС!$G$90</f>
        <v>355</v>
      </c>
      <c r="G27" s="59">
        <v>0</v>
      </c>
      <c r="H27" s="60">
        <f t="shared" si="0"/>
        <v>52765</v>
      </c>
      <c r="I27" s="60">
        <f t="shared" si="5"/>
        <v>52765</v>
      </c>
      <c r="J27" s="3"/>
      <c r="K27" s="51"/>
      <c r="L27" s="5" t="s">
        <v>258</v>
      </c>
    </row>
    <row r="28" spans="1:12" ht="15" hidden="1" customHeight="1" x14ac:dyDescent="0.25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 x14ac:dyDescent="0.25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 x14ac:dyDescent="0.25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 x14ac:dyDescent="0.25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 x14ac:dyDescent="0.25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 x14ac:dyDescent="0.25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 x14ac:dyDescent="0.25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 x14ac:dyDescent="0.25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 x14ac:dyDescent="0.25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 x14ac:dyDescent="0.25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 x14ac:dyDescent="0.25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 x14ac:dyDescent="0.25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 x14ac:dyDescent="0.25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 x14ac:dyDescent="0.25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 x14ac:dyDescent="0.25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 x14ac:dyDescent="0.25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 x14ac:dyDescent="0.25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 x14ac:dyDescent="0.25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 x14ac:dyDescent="0.25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 x14ac:dyDescent="0.25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 x14ac:dyDescent="0.25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 x14ac:dyDescent="0.25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 x14ac:dyDescent="0.25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 x14ac:dyDescent="0.25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 x14ac:dyDescent="0.25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 x14ac:dyDescent="0.25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 x14ac:dyDescent="0.25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 x14ac:dyDescent="0.25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 x14ac:dyDescent="0.25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 x14ac:dyDescent="0.25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 x14ac:dyDescent="0.25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 x14ac:dyDescent="0.25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 x14ac:dyDescent="0.25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 x14ac:dyDescent="0.25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 x14ac:dyDescent="0.25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 x14ac:dyDescent="0.25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 x14ac:dyDescent="0.25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 x14ac:dyDescent="0.25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 x14ac:dyDescent="0.25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 x14ac:dyDescent="0.25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 x14ac:dyDescent="0.25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 x14ac:dyDescent="0.25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 x14ac:dyDescent="0.25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 x14ac:dyDescent="0.25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 x14ac:dyDescent="0.25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 x14ac:dyDescent="0.25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 x14ac:dyDescent="0.25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 x14ac:dyDescent="0.25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 x14ac:dyDescent="0.25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 x14ac:dyDescent="0.25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 x14ac:dyDescent="0.25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 x14ac:dyDescent="0.25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 x14ac:dyDescent="0.25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 x14ac:dyDescent="0.25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 x14ac:dyDescent="0.25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 x14ac:dyDescent="0.25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 x14ac:dyDescent="0.25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 x14ac:dyDescent="0.25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 x14ac:dyDescent="0.25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 x14ac:dyDescent="0.25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 x14ac:dyDescent="0.25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 x14ac:dyDescent="0.25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 x14ac:dyDescent="0.25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 x14ac:dyDescent="0.25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 x14ac:dyDescent="0.25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 x14ac:dyDescent="0.25"/>
    <row r="94" spans="1:12" hidden="1" x14ac:dyDescent="0.25"/>
    <row r="96" spans="1:12" x14ac:dyDescent="0.25">
      <c r="G96" s="73"/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2021-01-11T02:06:49Z</dcterms:modified>
</cp:coreProperties>
</file>